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iller\appdata\local\bentley\projectwise\workingdir\ohiodot-pw.bentley.com_ohiodot-pw-02\jhiller@amtengineering.com\d0888382\"/>
    </mc:Choice>
  </mc:AlternateContent>
  <xr:revisionPtr revIDLastSave="0" documentId="13_ncr:1_{B5D17B65-7BFF-4BDF-B8E4-75D9815A4980}" xr6:coauthVersionLast="47" xr6:coauthVersionMax="47" xr10:uidLastSave="{00000000-0000-0000-0000-000000000000}"/>
  <bookViews>
    <workbookView xWindow="28680" yWindow="-120" windowWidth="29040" windowHeight="15720" xr2:uid="{85B80F99-DF65-498E-BBB1-8B3C9C30AB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 s="1"/>
  <c r="D26" i="1" s="1"/>
  <c r="D27" i="1" s="1"/>
  <c r="D28" i="1" s="1"/>
  <c r="D29" i="1" s="1"/>
  <c r="D30" i="1" s="1"/>
  <c r="D31" i="1" s="1"/>
  <c r="D9" i="1"/>
  <c r="C10" i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9" i="1"/>
  <c r="E7" i="1"/>
</calcChain>
</file>

<file path=xl/sharedStrings.xml><?xml version="1.0" encoding="utf-8"?>
<sst xmlns="http://schemas.openxmlformats.org/spreadsheetml/2006/main" count="4" uniqueCount="4">
  <si>
    <t>YEAR</t>
  </si>
  <si>
    <t>AADT</t>
  </si>
  <si>
    <t>DHV-30</t>
  </si>
  <si>
    <t xml:space="preserve">USE: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</si>
</sst>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/>
    <xf numFmtId="0" fontId="0" fillId="0" borderId="1" xfId="0" applyBorder="1"/>
    <xf numFmtId="1" fontId="0" fillId="0" borderId="1" xfId="0" applyNumberFormat="1" applyBorder="1"/>
    <xf numFmtId="1" fontId="2" fillId="0" borderId="1" xfId="0" applyNumberFormat="1" applyFont="1" applyBorder="1"/>
    <xf numFmtId="0" fontId="0" fillId="0" borderId="1" xfId="0" applyFont="1" applyBorder="1"/>
    <xf numFmtId="10" fontId="3" fillId="0" borderId="2" xfId="1" applyNumberFormat="1" applyFont="1" applyBorder="1"/>
    <xf numFmtId="0" fontId="0" fillId="2" borderId="0" xfId="0" applyFill="1"/>
    <xf numFmtId="10" fontId="0" fillId="2" borderId="0" xfId="1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0C97-206D-4ED3-9251-C1020AB900B7}">
  <dimension ref="B2:G31"/>
  <sheetViews>
    <sheetView tabSelected="1" workbookViewId="0">
      <selection activeCell="I11" sqref="I11"/>
    </sheetView>
  </sheetViews>
  <sheetFormatPr defaultRowHeight="14.4" x14ac:dyDescent="0.3"/>
  <sheetData>
    <row r="2" spans="2:7" x14ac:dyDescent="0.3">
      <c r="B2" s="1" t="s">
        <v>0</v>
      </c>
      <c r="C2" s="1" t="s">
        <v>1</v>
      </c>
      <c r="D2" s="2" t="s">
        <v>2</v>
      </c>
    </row>
    <row r="3" spans="2:7" x14ac:dyDescent="0.3">
      <c r="B3" s="5">
        <v>2018</v>
      </c>
      <c r="C3" s="1">
        <v>1037</v>
      </c>
      <c r="D3" s="2">
        <v>110</v>
      </c>
    </row>
    <row r="4" spans="2:7" x14ac:dyDescent="0.3">
      <c r="B4" s="5">
        <v>2019</v>
      </c>
      <c r="C4" s="1"/>
      <c r="D4" s="2"/>
    </row>
    <row r="5" spans="2:7" x14ac:dyDescent="0.3">
      <c r="B5" s="5">
        <v>2020</v>
      </c>
      <c r="C5" s="1"/>
      <c r="D5" s="2"/>
    </row>
    <row r="6" spans="2:7" x14ac:dyDescent="0.3">
      <c r="B6" s="5">
        <v>2021</v>
      </c>
      <c r="C6" s="1"/>
      <c r="D6" s="2"/>
    </row>
    <row r="7" spans="2:7" x14ac:dyDescent="0.3">
      <c r="B7" s="1">
        <v>2022</v>
      </c>
      <c r="C7" s="1">
        <v>1014</v>
      </c>
      <c r="D7" s="2"/>
      <c r="E7" s="6">
        <f>($C$8/$C$7)</f>
        <v>1.0226824457593688</v>
      </c>
    </row>
    <row r="8" spans="2:7" x14ac:dyDescent="0.3">
      <c r="B8" s="1">
        <v>2023</v>
      </c>
      <c r="C8" s="1">
        <v>1037</v>
      </c>
      <c r="D8" s="2">
        <v>110</v>
      </c>
      <c r="E8" s="6">
        <f>($C$8/$C$3)</f>
        <v>1</v>
      </c>
      <c r="F8" s="7" t="s">
        <v>3</v>
      </c>
      <c r="G8" s="8">
        <v>5.0000000000000001E-3</v>
      </c>
    </row>
    <row r="9" spans="2:7" x14ac:dyDescent="0.3">
      <c r="B9" s="2">
        <v>2024</v>
      </c>
      <c r="C9" s="3">
        <f>(1+$G$8)*C8</f>
        <v>1042.1849999999999</v>
      </c>
      <c r="D9" s="3">
        <f>(1+$G$8)*D8</f>
        <v>110.54999999999998</v>
      </c>
    </row>
    <row r="10" spans="2:7" x14ac:dyDescent="0.3">
      <c r="B10" s="2">
        <v>2025</v>
      </c>
      <c r="C10" s="3">
        <f t="shared" ref="C10:D31" si="0">(1+$G$8)*C9</f>
        <v>1047.3959249999998</v>
      </c>
      <c r="D10" s="3">
        <f t="shared" si="0"/>
        <v>111.10274999999997</v>
      </c>
    </row>
    <row r="11" spans="2:7" x14ac:dyDescent="0.3">
      <c r="B11" s="1">
        <v>2026</v>
      </c>
      <c r="C11" s="4">
        <f t="shared" si="0"/>
        <v>1052.6329046249996</v>
      </c>
      <c r="D11" s="3">
        <f t="shared" si="0"/>
        <v>111.65826374999996</v>
      </c>
    </row>
    <row r="12" spans="2:7" x14ac:dyDescent="0.3">
      <c r="B12" s="2">
        <v>2027</v>
      </c>
      <c r="C12" s="3">
        <f t="shared" si="0"/>
        <v>1057.8960691481245</v>
      </c>
      <c r="D12" s="3">
        <f t="shared" si="0"/>
        <v>112.21655506874995</v>
      </c>
    </row>
    <row r="13" spans="2:7" x14ac:dyDescent="0.3">
      <c r="B13" s="2">
        <v>2028</v>
      </c>
      <c r="C13" s="3">
        <f t="shared" si="0"/>
        <v>1063.185549493865</v>
      </c>
      <c r="D13" s="3">
        <f t="shared" si="0"/>
        <v>112.77763784409369</v>
      </c>
    </row>
    <row r="14" spans="2:7" x14ac:dyDescent="0.3">
      <c r="B14" s="2">
        <v>2029</v>
      </c>
      <c r="C14" s="3">
        <f t="shared" si="0"/>
        <v>1068.5014772413342</v>
      </c>
      <c r="D14" s="3">
        <f t="shared" si="0"/>
        <v>113.34152603331414</v>
      </c>
    </row>
    <row r="15" spans="2:7" x14ac:dyDescent="0.3">
      <c r="B15" s="2">
        <v>2030</v>
      </c>
      <c r="C15" s="3">
        <f t="shared" si="0"/>
        <v>1073.8439846275407</v>
      </c>
      <c r="D15" s="3">
        <f t="shared" si="0"/>
        <v>113.9082336634807</v>
      </c>
    </row>
    <row r="16" spans="2:7" x14ac:dyDescent="0.3">
      <c r="B16" s="2">
        <v>2031</v>
      </c>
      <c r="C16" s="3">
        <f t="shared" si="0"/>
        <v>1079.2132045506783</v>
      </c>
      <c r="D16" s="3">
        <f t="shared" si="0"/>
        <v>114.47777483179809</v>
      </c>
    </row>
    <row r="17" spans="2:4" x14ac:dyDescent="0.3">
      <c r="B17" s="2">
        <v>2032</v>
      </c>
      <c r="C17" s="3">
        <f t="shared" si="0"/>
        <v>1084.6092705734316</v>
      </c>
      <c r="D17" s="3">
        <f t="shared" si="0"/>
        <v>115.05016370595706</v>
      </c>
    </row>
    <row r="18" spans="2:4" x14ac:dyDescent="0.3">
      <c r="B18" s="2">
        <v>2033</v>
      </c>
      <c r="C18" s="3">
        <f t="shared" si="0"/>
        <v>1090.0323169262986</v>
      </c>
      <c r="D18" s="3">
        <f t="shared" si="0"/>
        <v>115.62541452448683</v>
      </c>
    </row>
    <row r="19" spans="2:4" x14ac:dyDescent="0.3">
      <c r="B19" s="2">
        <v>2034</v>
      </c>
      <c r="C19" s="3">
        <f t="shared" si="0"/>
        <v>1095.4824785109299</v>
      </c>
      <c r="D19" s="3">
        <f t="shared" si="0"/>
        <v>116.20354159710925</v>
      </c>
    </row>
    <row r="20" spans="2:4" x14ac:dyDescent="0.3">
      <c r="B20" s="2">
        <v>2035</v>
      </c>
      <c r="C20" s="3">
        <f t="shared" si="0"/>
        <v>1100.9598909034844</v>
      </c>
      <c r="D20" s="3">
        <f t="shared" si="0"/>
        <v>116.78455930509479</v>
      </c>
    </row>
    <row r="21" spans="2:4" x14ac:dyDescent="0.3">
      <c r="B21" s="2">
        <v>2036</v>
      </c>
      <c r="C21" s="3">
        <f t="shared" si="0"/>
        <v>1106.4646903580017</v>
      </c>
      <c r="D21" s="3">
        <f t="shared" si="0"/>
        <v>117.36848210162024</v>
      </c>
    </row>
    <row r="22" spans="2:4" x14ac:dyDescent="0.3">
      <c r="B22" s="2">
        <v>2037</v>
      </c>
      <c r="C22" s="3">
        <f t="shared" si="0"/>
        <v>1111.9970138097915</v>
      </c>
      <c r="D22" s="3">
        <f t="shared" si="0"/>
        <v>117.95532451212833</v>
      </c>
    </row>
    <row r="23" spans="2:4" x14ac:dyDescent="0.3">
      <c r="B23" s="2">
        <v>2038</v>
      </c>
      <c r="C23" s="3">
        <f t="shared" si="0"/>
        <v>1117.5569988788404</v>
      </c>
      <c r="D23" s="3">
        <f t="shared" si="0"/>
        <v>118.54510113468896</v>
      </c>
    </row>
    <row r="24" spans="2:4" x14ac:dyDescent="0.3">
      <c r="B24" s="2">
        <v>2039</v>
      </c>
      <c r="C24" s="3">
        <f t="shared" si="0"/>
        <v>1123.1447838732345</v>
      </c>
      <c r="D24" s="3">
        <f t="shared" si="0"/>
        <v>119.13782664036239</v>
      </c>
    </row>
    <row r="25" spans="2:4" x14ac:dyDescent="0.3">
      <c r="B25" s="2">
        <v>2040</v>
      </c>
      <c r="C25" s="3">
        <f t="shared" si="0"/>
        <v>1128.7605077926005</v>
      </c>
      <c r="D25" s="3">
        <f t="shared" si="0"/>
        <v>119.73351577356419</v>
      </c>
    </row>
    <row r="26" spans="2:4" x14ac:dyDescent="0.3">
      <c r="B26" s="2">
        <v>2041</v>
      </c>
      <c r="C26" s="3">
        <f t="shared" si="0"/>
        <v>1134.4043103315635</v>
      </c>
      <c r="D26" s="3">
        <f t="shared" si="0"/>
        <v>120.332183352432</v>
      </c>
    </row>
    <row r="27" spans="2:4" x14ac:dyDescent="0.3">
      <c r="B27" s="2">
        <v>2042</v>
      </c>
      <c r="C27" s="3">
        <f t="shared" si="0"/>
        <v>1140.0763318832212</v>
      </c>
      <c r="D27" s="3">
        <f t="shared" si="0"/>
        <v>120.93384426919414</v>
      </c>
    </row>
    <row r="28" spans="2:4" x14ac:dyDescent="0.3">
      <c r="B28" s="2">
        <v>2043</v>
      </c>
      <c r="C28" s="3">
        <f t="shared" si="0"/>
        <v>1145.7767135426373</v>
      </c>
      <c r="D28" s="3">
        <f t="shared" si="0"/>
        <v>121.5385134905401</v>
      </c>
    </row>
    <row r="29" spans="2:4" x14ac:dyDescent="0.3">
      <c r="B29" s="2">
        <v>2044</v>
      </c>
      <c r="C29" s="3">
        <f t="shared" si="0"/>
        <v>1151.5055971103502</v>
      </c>
      <c r="D29" s="3">
        <f t="shared" si="0"/>
        <v>122.14620605799279</v>
      </c>
    </row>
    <row r="30" spans="2:4" x14ac:dyDescent="0.3">
      <c r="B30" s="2">
        <v>2045</v>
      </c>
      <c r="C30" s="3">
        <f t="shared" si="0"/>
        <v>1157.2631250959018</v>
      </c>
      <c r="D30" s="3">
        <f t="shared" si="0"/>
        <v>122.75693708828274</v>
      </c>
    </row>
    <row r="31" spans="2:4" x14ac:dyDescent="0.3">
      <c r="B31" s="1">
        <v>2046</v>
      </c>
      <c r="C31" s="4">
        <f t="shared" si="0"/>
        <v>1163.0494407213812</v>
      </c>
      <c r="D31" s="3">
        <f t="shared" si="0"/>
        <v>123.37072177372414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Hiller, Jerod</cp:lastModifiedBy>
  <dcterms:created xsi:type="dcterms:W3CDTF">2024-04-03T18:12:50Z</dcterms:created>
  <dcterms:modified xsi:type="dcterms:W3CDTF">2024-06-27T01:20:26Z</dcterms:modified>
</cp:coreProperties>
</file>